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СКиТАСУ\Договора\2018\ГПКЗ в 2018 для работы в 2019 г\КР ИБП\"/>
    </mc:Choice>
  </mc:AlternateContent>
  <bookViews>
    <workbookView xWindow="0" yWindow="0" windowWidth="19200" windowHeight="11460"/>
  </bookViews>
  <sheets>
    <sheet name="форма" sheetId="1" r:id="rId1"/>
  </sheets>
  <externalReferences>
    <externalReference r:id="rId2"/>
    <externalReference r:id="rId3"/>
  </externalReferences>
  <definedNames>
    <definedName name="_xlnm._FilterDatabase" localSheetId="0" hidden="1">форма!$A$10:$AC$15</definedName>
    <definedName name="DATA10" localSheetId="0">[1]Лист1!#REF!</definedName>
    <definedName name="DATA10">[1]Лист1!#REF!</definedName>
    <definedName name="DATA6" localSheetId="0">[1]Лист1!#REF!</definedName>
    <definedName name="DATA6">[1]Лист1!#REF!</definedName>
    <definedName name="ITOGO">форма!#REF!</definedName>
    <definedName name="LINE">форма!#REF!</definedName>
    <definedName name="Z_02FF4B2D_3867_4D37_A69F_11DD79C31F4A_.wvu.Cols" localSheetId="0" hidden="1">форма!$T:$AC</definedName>
    <definedName name="Z_02FF4B2D_3867_4D37_A69F_11DD79C31F4A_.wvu.FilterData" localSheetId="0" hidden="1">форма!$A$10:$AC$10</definedName>
    <definedName name="Z_02FF4B2D_3867_4D37_A69F_11DD79C31F4A_.wvu.PrintArea" localSheetId="0" hidden="1">форма!$A$3:$AC$10</definedName>
    <definedName name="Z_0A2BAD9F_94AE_4153_9D4B_03934C66CA1C_.wvu.FilterData" localSheetId="0" hidden="1">форма!$A$10:$AC$10</definedName>
    <definedName name="Z_3F68A839_FEF3_47B9_B6FF_64B442E64221_.wvu.FilterData" localSheetId="0" hidden="1">форма!$A$10:$AC$10</definedName>
    <definedName name="Z_57E6062A_FB03_401B_9039_518CDC92CF31_.wvu.FilterData" localSheetId="0" hidden="1">форма!$A$10:$AC$10</definedName>
    <definedName name="Z_59635CDE_8026_4293_9CC8_B39760D9D6EB_.wvu.FilterData" localSheetId="0" hidden="1">форма!$A$10:$AC$10</definedName>
    <definedName name="Z_6E1E114D_7EF5_4545_8163_0DF295D20BBB_.wvu.Cols" localSheetId="0" hidden="1">форма!$T:$AC</definedName>
    <definedName name="Z_6E1E114D_7EF5_4545_8163_0DF295D20BBB_.wvu.FilterData" localSheetId="0" hidden="1">форма!$A$10:$AC$10</definedName>
    <definedName name="Z_6E1E114D_7EF5_4545_8163_0DF295D20BBB_.wvu.PrintArea" localSheetId="0" hidden="1">форма!$A$3:$AC$10</definedName>
    <definedName name="Z_7DDFF486_C0EA_43CC_8EDE_B7EB035673E1_.wvu.Cols" localSheetId="0" hidden="1">форма!$T:$AC</definedName>
    <definedName name="Z_7DDFF486_C0EA_43CC_8EDE_B7EB035673E1_.wvu.FilterData" localSheetId="0" hidden="1">форма!$A$10:$AC$10</definedName>
    <definedName name="Z_7DDFF486_C0EA_43CC_8EDE_B7EB035673E1_.wvu.PrintArea" localSheetId="0" hidden="1">форма!$A$3:$AC$10</definedName>
    <definedName name="Z_8EBE8170_0DD0_4A5F_98D1_AFB7D33440EC_.wvu.FilterData" localSheetId="0" hidden="1">форма!$A$10:$AC$10</definedName>
    <definedName name="Z_BF43AC7C_BA08_4185_B602_59C29CBE6264_.wvu.Cols" localSheetId="0" hidden="1">форма!$T:$AC</definedName>
    <definedName name="Z_BF43AC7C_BA08_4185_B602_59C29CBE6264_.wvu.FilterData" localSheetId="0" hidden="1">форма!$A$10:$AC$10</definedName>
    <definedName name="Z_BF43AC7C_BA08_4185_B602_59C29CBE6264_.wvu.PrintArea" localSheetId="0" hidden="1">форма!$A$3:$AC$10</definedName>
    <definedName name="Z_BFFBBD8F_0B3A_4D91_BF49_843C9EE009FF_.wvu.FilterData" localSheetId="0" hidden="1">форма!$A$10:$AC$10</definedName>
    <definedName name="Z_C03F118D_0BCA_4F04_9164_0443366C7771_.wvu.FilterData" localSheetId="0" hidden="1">форма!$A$10:$AC$10</definedName>
    <definedName name="Z_DEE55BCB_27A4_4B92_A8F8_6C1AE6DDAA10_.wvu.Cols" localSheetId="0" hidden="1">форма!$T:$AC</definedName>
    <definedName name="Z_DEE55BCB_27A4_4B92_A8F8_6C1AE6DDAA10_.wvu.FilterData" localSheetId="0" hidden="1">форма!$A$10:$AC$10</definedName>
    <definedName name="Z_DEE55BCB_27A4_4B92_A8F8_6C1AE6DDAA10_.wvu.PrintArea" localSheetId="0" hidden="1">форма!$A$3:$AC$10</definedName>
    <definedName name="В39" localSheetId="0">'[2]ТР и ТО'!#REF!</definedName>
    <definedName name="В39">'[2]ТР и ТО'!#REF!</definedName>
    <definedName name="Группы_МТР" localSheetId="0">#REF!</definedName>
    <definedName name="Группы_МТР">#REF!</definedName>
    <definedName name="Коды_МТР" localSheetId="0">#REF!</definedName>
    <definedName name="Коды_МТР">#REF!</definedName>
    <definedName name="ллл">#REF!</definedName>
    <definedName name="Лоты">#REF!</definedName>
    <definedName name="Список_МТР" localSheetId="0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3" i="1" l="1"/>
  <c r="R13" i="1" l="1"/>
  <c r="R12" i="1"/>
  <c r="R11" i="1"/>
  <c r="S12" i="1" l="1"/>
  <c r="S11" i="1"/>
  <c r="S18" i="1" s="1"/>
  <c r="AA15" i="1" l="1"/>
  <c r="S17" i="1" l="1"/>
  <c r="AA18" i="1"/>
  <c r="AA17" i="1" s="1"/>
</calcChain>
</file>

<file path=xl/sharedStrings.xml><?xml version="1.0" encoding="utf-8"?>
<sst xmlns="http://schemas.openxmlformats.org/spreadsheetml/2006/main" count="76" uniqueCount="60">
  <si>
    <t>Утверждаю:</t>
  </si>
  <si>
    <t>ЗАЯВКА</t>
  </si>
  <si>
    <t xml:space="preserve">филиала АО "Тюменьэнерго" Нефтеюганские электрические сети на приобретение МТР для выполнения работ хозяйственным способом в 2019 году.                                                      </t>
  </si>
  <si>
    <t>филиала АО «Тюменьэнерго»</t>
  </si>
  <si>
    <t>Нефтеюганские электрические сети</t>
  </si>
  <si>
    <t>«_____»_______________ 2018г. В. С. Осипенков</t>
  </si>
  <si>
    <t>№ п/п</t>
  </si>
  <si>
    <t>Наименование филиала АО "Тюменьэнерго"</t>
  </si>
  <si>
    <t>Наименование ТПО (для филиала Тюменские РС)</t>
  </si>
  <si>
    <t>Приложение, раздел ПХД</t>
  </si>
  <si>
    <t>Номер заказа ТОРО (финансирования)</t>
  </si>
  <si>
    <t>Номенклатурный номер материала в SAP ERP</t>
  </si>
  <si>
    <t>Краткий текст в SAP ERP</t>
  </si>
  <si>
    <t>Наименование МТР</t>
  </si>
  <si>
    <t>Технические характеристики (тип, марка)</t>
  </si>
  <si>
    <t>Дополнительное описание (ГОСТы, ТУ, комплектация, марка автотранспорта и т.д.)</t>
  </si>
  <si>
    <t>ОКПД2</t>
  </si>
  <si>
    <t>Единица измерения закупки (ЕИЗ)</t>
  </si>
  <si>
    <t>Общ. 
кол-во потребности в ЕИЗ</t>
  </si>
  <si>
    <t>Кол-во текущих складских запасов МТР в ЕИЗ</t>
  </si>
  <si>
    <t>Кол-во использования складских запасов МТР в ЕИЗ</t>
  </si>
  <si>
    <t>Кол-во к закупке в ЕИЗ</t>
  </si>
  <si>
    <t>Цена за ед., руб. с НДС</t>
  </si>
  <si>
    <t>Общ. сумма к закупке, руб. с НДС</t>
  </si>
  <si>
    <t>Срок поставки</t>
  </si>
  <si>
    <t>Обоснование цены за ед., руб. с НДС (справочник ZMM_512n; расчет средней цены с учетом дефлятора)</t>
  </si>
  <si>
    <t>Способ закупки (Централизованно, Самостоятельно)</t>
  </si>
  <si>
    <t>Группа материала</t>
  </si>
  <si>
    <t>Наименование группы материала</t>
  </si>
  <si>
    <t>Подгруппа материала</t>
  </si>
  <si>
    <t>Наименование подгруппы материала</t>
  </si>
  <si>
    <t>4 квартал 2018 года (с 01.12.2018 по 31.12.2018)</t>
  </si>
  <si>
    <t>1 квартал (с 15.02.2019 по 30.03.2019)</t>
  </si>
  <si>
    <t>2 квартал (с 01.05.2019 по 31.05.2019)</t>
  </si>
  <si>
    <t xml:space="preserve">3 квартал (с 01.08.2019 по 31.08.2019) </t>
  </si>
  <si>
    <t>4 квартал (с 01.11.2019 по 30.11.2019)</t>
  </si>
  <si>
    <t>Кол-во в ЕИЗ</t>
  </si>
  <si>
    <t>Сумма в руб., с НДС</t>
  </si>
  <si>
    <t>шт</t>
  </si>
  <si>
    <t xml:space="preserve">Всего с НДС </t>
  </si>
  <si>
    <t xml:space="preserve">НДС </t>
  </si>
  <si>
    <t xml:space="preserve">без НДС </t>
  </si>
  <si>
    <t xml:space="preserve">Начальник СКиТ АСУ </t>
  </si>
  <si>
    <t xml:space="preserve">Заместитель директора </t>
  </si>
  <si>
    <t>С. И. Коваленко</t>
  </si>
  <si>
    <t>1.5</t>
  </si>
  <si>
    <t>Цена за ед., руб. без НДС</t>
  </si>
  <si>
    <t>источники питания</t>
  </si>
  <si>
    <t>Аккумулятор Delta FTS 12-100x</t>
  </si>
  <si>
    <t>101130367</t>
  </si>
  <si>
    <t>Аккумулятор Delta HR 12-5.8</t>
  </si>
  <si>
    <t>101130368</t>
  </si>
  <si>
    <t>Батарея аккумуляторная АКБ DeltaHR 12-26</t>
  </si>
  <si>
    <t>101090911</t>
  </si>
  <si>
    <t>Первый заместитель директора - главный инженер</t>
  </si>
  <si>
    <t>(Приобретение материалов ИПБ)</t>
  </si>
  <si>
    <t>110445289, 110445290, 110445287, 110445291, 110445293, 110445294, 110449429, 110445292, 110445286, 110445288.</t>
  </si>
  <si>
    <t>А. С. Хомченко</t>
  </si>
  <si>
    <t>И. о. заместителя  директора по экономике и финансам</t>
  </si>
  <si>
    <t>А. Н. Гайнетдинова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</si>
</sst>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2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2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left" vertical="center"/>
    </xf>
    <xf numFmtId="4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0" fontId="8" fillId="2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vertical="center" wrapText="1"/>
    </xf>
    <xf numFmtId="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/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8"/>
  <sheetViews>
    <sheetView tabSelected="1" topLeftCell="G1" zoomScale="75" zoomScaleNormal="75" zoomScaleSheetLayoutView="75" workbookViewId="0">
      <selection activeCell="AD28" sqref="AD28"/>
    </sheetView>
  </sheetViews>
  <sheetFormatPr defaultColWidth="9.140625" defaultRowHeight="12.75" outlineLevelCol="1" x14ac:dyDescent="0.2"/>
  <cols>
    <col min="1" max="1" width="5.42578125" style="1" customWidth="1"/>
    <col min="2" max="2" width="15.140625" style="1" customWidth="1"/>
    <col min="3" max="3" width="4.85546875" style="1" customWidth="1"/>
    <col min="4" max="4" width="12.140625" style="2" customWidth="1"/>
    <col min="5" max="5" width="13.5703125" style="1" customWidth="1"/>
    <col min="6" max="6" width="16.28515625" style="3" customWidth="1"/>
    <col min="7" max="7" width="20.140625" style="3" customWidth="1"/>
    <col min="8" max="8" width="28.7109375" style="6" customWidth="1"/>
    <col min="9" max="9" width="18.42578125" style="7" customWidth="1"/>
    <col min="10" max="10" width="21.5703125" style="6" customWidth="1"/>
    <col min="11" max="11" width="14.42578125" style="7" customWidth="1"/>
    <col min="12" max="12" width="8" style="1" customWidth="1"/>
    <col min="13" max="13" width="13.85546875" style="1" customWidth="1"/>
    <col min="14" max="14" width="10.140625" style="1" customWidth="1"/>
    <col min="15" max="15" width="10.7109375" style="1" customWidth="1"/>
    <col min="16" max="16" width="10.140625" style="3" customWidth="1"/>
    <col min="17" max="18" width="13" style="1" customWidth="1"/>
    <col min="19" max="19" width="15.5703125" style="8" customWidth="1"/>
    <col min="20" max="20" width="10" style="3" hidden="1" customWidth="1" outlineLevel="1"/>
    <col min="21" max="21" width="14.85546875" style="8" hidden="1" customWidth="1" outlineLevel="1"/>
    <col min="22" max="22" width="13.140625" style="3" hidden="1" customWidth="1" outlineLevel="1"/>
    <col min="23" max="23" width="19.140625" style="8" hidden="1" customWidth="1" outlineLevel="1"/>
    <col min="24" max="24" width="13.140625" style="3" hidden="1" customWidth="1" outlineLevel="1"/>
    <col min="25" max="25" width="19.140625" style="8" hidden="1" customWidth="1" outlineLevel="1"/>
    <col min="26" max="26" width="12.42578125" style="3" hidden="1" customWidth="1" outlineLevel="1"/>
    <col min="27" max="27" width="13.140625" style="8" hidden="1" customWidth="1" outlineLevel="1"/>
    <col min="28" max="28" width="11.7109375" style="3" hidden="1" customWidth="1" outlineLevel="1"/>
    <col min="29" max="29" width="14" style="8" hidden="1" customWidth="1" outlineLevel="1"/>
    <col min="30" max="30" width="19.7109375" style="8" customWidth="1" collapsed="1"/>
    <col min="31" max="31" width="19.7109375" style="8" customWidth="1"/>
    <col min="32" max="32" width="10.28515625" style="8" customWidth="1"/>
    <col min="33" max="33" width="19.7109375" style="8" customWidth="1"/>
    <col min="34" max="34" width="10.28515625" style="8" customWidth="1"/>
    <col min="35" max="35" width="19.7109375" style="8" customWidth="1"/>
    <col min="36" max="16384" width="9.140625" style="4"/>
  </cols>
  <sheetData>
    <row r="1" spans="1:38" ht="15" x14ac:dyDescent="0.25">
      <c r="H1" s="4"/>
      <c r="I1" s="5"/>
      <c r="AG1" s="102" t="s">
        <v>0</v>
      </c>
      <c r="AH1" s="103"/>
      <c r="AI1" s="103"/>
      <c r="AJ1" s="103"/>
      <c r="AK1" s="9"/>
      <c r="AL1" s="9"/>
    </row>
    <row r="2" spans="1:38" ht="15" x14ac:dyDescent="0.25">
      <c r="H2" s="115" t="s">
        <v>1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G2" s="10" t="s">
        <v>54</v>
      </c>
      <c r="AH2" s="11"/>
      <c r="AI2" s="11"/>
      <c r="AJ2" s="11"/>
      <c r="AK2" s="9"/>
      <c r="AL2" s="9"/>
    </row>
    <row r="3" spans="1:38" s="13" customFormat="1" ht="12.75" customHeight="1" x14ac:dyDescent="0.25">
      <c r="A3" s="12"/>
      <c r="B3" s="12"/>
      <c r="C3" s="12"/>
      <c r="D3" s="12"/>
      <c r="E3" s="12"/>
      <c r="F3" s="12"/>
      <c r="G3" s="12"/>
      <c r="H3" s="116" t="s">
        <v>2</v>
      </c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2"/>
      <c r="AE3" s="12"/>
      <c r="AF3" s="12"/>
      <c r="AG3" s="102" t="s">
        <v>3</v>
      </c>
      <c r="AH3" s="103"/>
      <c r="AI3" s="103"/>
      <c r="AJ3" s="103"/>
      <c r="AK3" s="9"/>
      <c r="AL3" s="9"/>
    </row>
    <row r="4" spans="1:38" s="13" customFormat="1" ht="12.75" customHeight="1" x14ac:dyDescent="0.2">
      <c r="A4" s="12"/>
      <c r="B4" s="12"/>
      <c r="C4" s="12"/>
      <c r="D4" s="12"/>
      <c r="E4" s="12"/>
      <c r="F4" s="12"/>
      <c r="G4" s="12"/>
      <c r="H4" s="118" t="s">
        <v>55</v>
      </c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4"/>
      <c r="Y4" s="14"/>
      <c r="Z4" s="14"/>
      <c r="AA4" s="14"/>
      <c r="AB4" s="14"/>
      <c r="AC4" s="14"/>
      <c r="AD4" s="12"/>
      <c r="AE4" s="12"/>
      <c r="AF4" s="12"/>
      <c r="AG4" s="117" t="s">
        <v>4</v>
      </c>
      <c r="AH4" s="117"/>
      <c r="AI4" s="117"/>
      <c r="AJ4" s="117"/>
      <c r="AK4" s="117"/>
      <c r="AL4" s="117"/>
    </row>
    <row r="5" spans="1:38" s="13" customFormat="1" ht="23.25" customHeight="1" x14ac:dyDescent="0.25">
      <c r="A5" s="12"/>
      <c r="B5" s="12"/>
      <c r="C5" s="12"/>
      <c r="D5" s="15"/>
      <c r="E5" s="12"/>
      <c r="F5" s="16"/>
      <c r="G5" s="16"/>
      <c r="H5" s="17"/>
      <c r="I5" s="18"/>
      <c r="J5" s="17"/>
      <c r="K5" s="18"/>
      <c r="L5" s="19"/>
      <c r="M5" s="19"/>
      <c r="N5" s="19"/>
      <c r="O5" s="19"/>
      <c r="P5" s="20"/>
      <c r="Q5" s="19"/>
      <c r="R5" s="19"/>
      <c r="S5" s="21"/>
      <c r="T5" s="20"/>
      <c r="U5" s="21"/>
      <c r="V5" s="20"/>
      <c r="W5" s="21"/>
      <c r="X5" s="20"/>
      <c r="Y5" s="21"/>
      <c r="Z5" s="20"/>
      <c r="AA5" s="21"/>
      <c r="AB5" s="20"/>
      <c r="AC5" s="21"/>
      <c r="AD5" s="12"/>
      <c r="AE5" s="12"/>
      <c r="AF5" s="12"/>
      <c r="AG5" s="102" t="s">
        <v>5</v>
      </c>
      <c r="AH5" s="103"/>
      <c r="AI5" s="103"/>
      <c r="AJ5" s="103"/>
      <c r="AK5" s="22"/>
      <c r="AL5" s="22"/>
    </row>
    <row r="6" spans="1:38" s="13" customFormat="1" ht="9" customHeight="1" x14ac:dyDescent="0.25">
      <c r="A6" s="12"/>
      <c r="B6" s="12"/>
      <c r="C6" s="12"/>
      <c r="D6" s="15"/>
      <c r="E6" s="12"/>
      <c r="F6" s="16"/>
      <c r="G6" s="16"/>
      <c r="H6" s="23"/>
      <c r="I6" s="24"/>
      <c r="J6" s="23"/>
      <c r="K6" s="24"/>
      <c r="L6" s="12"/>
      <c r="M6" s="12"/>
      <c r="N6" s="12"/>
      <c r="O6" s="12"/>
      <c r="P6" s="16"/>
      <c r="Q6" s="12"/>
      <c r="R6" s="12"/>
      <c r="S6" s="25"/>
      <c r="T6" s="16"/>
      <c r="U6" s="25"/>
      <c r="V6" s="16"/>
      <c r="W6" s="25"/>
      <c r="X6" s="16"/>
      <c r="Y6" s="25"/>
      <c r="Z6" s="16"/>
      <c r="AA6" s="25"/>
      <c r="AB6" s="16"/>
      <c r="AC6" s="25"/>
      <c r="AD6" s="12"/>
      <c r="AE6" s="12"/>
      <c r="AF6" s="12"/>
      <c r="AG6" s="10"/>
      <c r="AH6" s="11"/>
      <c r="AI6" s="11"/>
      <c r="AJ6" s="11"/>
      <c r="AK6" s="22"/>
      <c r="AL6" s="22"/>
    </row>
    <row r="7" spans="1:38" s="26" customFormat="1" ht="15.75" customHeight="1" x14ac:dyDescent="0.2">
      <c r="A7" s="94" t="s">
        <v>6</v>
      </c>
      <c r="B7" s="94" t="s">
        <v>7</v>
      </c>
      <c r="C7" s="94" t="s">
        <v>8</v>
      </c>
      <c r="D7" s="104" t="s">
        <v>9</v>
      </c>
      <c r="E7" s="94" t="s">
        <v>10</v>
      </c>
      <c r="F7" s="92" t="s">
        <v>11</v>
      </c>
      <c r="G7" s="106" t="s">
        <v>12</v>
      </c>
      <c r="H7" s="94" t="s">
        <v>13</v>
      </c>
      <c r="I7" s="98" t="s">
        <v>14</v>
      </c>
      <c r="J7" s="94" t="s">
        <v>15</v>
      </c>
      <c r="K7" s="98" t="s">
        <v>16</v>
      </c>
      <c r="L7" s="94" t="s">
        <v>17</v>
      </c>
      <c r="M7" s="92" t="s">
        <v>18</v>
      </c>
      <c r="N7" s="92" t="s">
        <v>19</v>
      </c>
      <c r="O7" s="92" t="s">
        <v>20</v>
      </c>
      <c r="P7" s="92" t="s">
        <v>21</v>
      </c>
      <c r="Q7" s="94" t="s">
        <v>46</v>
      </c>
      <c r="R7" s="94" t="s">
        <v>22</v>
      </c>
      <c r="S7" s="96" t="s">
        <v>23</v>
      </c>
      <c r="T7" s="96" t="s">
        <v>24</v>
      </c>
      <c r="U7" s="96"/>
      <c r="V7" s="96"/>
      <c r="W7" s="96"/>
      <c r="X7" s="96"/>
      <c r="Y7" s="96"/>
      <c r="Z7" s="96"/>
      <c r="AA7" s="96"/>
      <c r="AB7" s="96"/>
      <c r="AC7" s="96"/>
      <c r="AD7" s="96" t="s">
        <v>25</v>
      </c>
      <c r="AE7" s="90" t="s">
        <v>26</v>
      </c>
      <c r="AF7" s="90" t="s">
        <v>27</v>
      </c>
      <c r="AG7" s="109" t="s">
        <v>28</v>
      </c>
      <c r="AH7" s="90" t="s">
        <v>29</v>
      </c>
      <c r="AI7" s="109" t="s">
        <v>30</v>
      </c>
    </row>
    <row r="8" spans="1:38" s="26" customFormat="1" ht="33" customHeight="1" x14ac:dyDescent="0.2">
      <c r="A8" s="95"/>
      <c r="B8" s="95"/>
      <c r="C8" s="95"/>
      <c r="D8" s="105"/>
      <c r="E8" s="95"/>
      <c r="F8" s="93"/>
      <c r="G8" s="107"/>
      <c r="H8" s="95"/>
      <c r="I8" s="99"/>
      <c r="J8" s="95"/>
      <c r="K8" s="99"/>
      <c r="L8" s="95"/>
      <c r="M8" s="93"/>
      <c r="N8" s="93"/>
      <c r="O8" s="93"/>
      <c r="P8" s="93"/>
      <c r="Q8" s="95"/>
      <c r="R8" s="95"/>
      <c r="S8" s="97"/>
      <c r="T8" s="90" t="s">
        <v>31</v>
      </c>
      <c r="U8" s="90"/>
      <c r="V8" s="90" t="s">
        <v>32</v>
      </c>
      <c r="W8" s="90"/>
      <c r="X8" s="90" t="s">
        <v>33</v>
      </c>
      <c r="Y8" s="90"/>
      <c r="Z8" s="90" t="s">
        <v>34</v>
      </c>
      <c r="AA8" s="100"/>
      <c r="AB8" s="90" t="s">
        <v>35</v>
      </c>
      <c r="AC8" s="100"/>
      <c r="AD8" s="95"/>
      <c r="AE8" s="91"/>
      <c r="AF8" s="91"/>
      <c r="AG8" s="110"/>
      <c r="AH8" s="91"/>
      <c r="AI8" s="110"/>
    </row>
    <row r="9" spans="1:38" s="26" customFormat="1" ht="25.5" x14ac:dyDescent="0.2">
      <c r="A9" s="95"/>
      <c r="B9" s="95"/>
      <c r="C9" s="95"/>
      <c r="D9" s="105"/>
      <c r="E9" s="95"/>
      <c r="F9" s="93"/>
      <c r="G9" s="108"/>
      <c r="H9" s="95"/>
      <c r="I9" s="99"/>
      <c r="J9" s="95"/>
      <c r="K9" s="99"/>
      <c r="L9" s="95"/>
      <c r="M9" s="93"/>
      <c r="N9" s="93"/>
      <c r="O9" s="93"/>
      <c r="P9" s="93"/>
      <c r="Q9" s="95"/>
      <c r="R9" s="95"/>
      <c r="S9" s="97"/>
      <c r="T9" s="27" t="s">
        <v>36</v>
      </c>
      <c r="U9" s="28" t="s">
        <v>37</v>
      </c>
      <c r="V9" s="27" t="s">
        <v>36</v>
      </c>
      <c r="W9" s="28" t="s">
        <v>37</v>
      </c>
      <c r="X9" s="27" t="s">
        <v>36</v>
      </c>
      <c r="Y9" s="28" t="s">
        <v>37</v>
      </c>
      <c r="Z9" s="27" t="s">
        <v>36</v>
      </c>
      <c r="AA9" s="28" t="s">
        <v>37</v>
      </c>
      <c r="AB9" s="27" t="s">
        <v>36</v>
      </c>
      <c r="AC9" s="28" t="s">
        <v>37</v>
      </c>
      <c r="AD9" s="95"/>
      <c r="AE9" s="91"/>
      <c r="AF9" s="91"/>
      <c r="AG9" s="111"/>
      <c r="AH9" s="91"/>
      <c r="AI9" s="111"/>
    </row>
    <row r="10" spans="1:38" s="26" customFormat="1" x14ac:dyDescent="0.2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30">
        <v>9</v>
      </c>
      <c r="J10" s="29">
        <v>10</v>
      </c>
      <c r="K10" s="30">
        <v>11</v>
      </c>
      <c r="L10" s="29">
        <v>12</v>
      </c>
      <c r="M10" s="29">
        <v>13</v>
      </c>
      <c r="N10" s="29">
        <v>14</v>
      </c>
      <c r="O10" s="29">
        <v>15</v>
      </c>
      <c r="P10" s="29">
        <v>16</v>
      </c>
      <c r="Q10" s="29">
        <v>17</v>
      </c>
      <c r="R10" s="29">
        <v>17</v>
      </c>
      <c r="S10" s="29">
        <v>18</v>
      </c>
      <c r="T10" s="29">
        <v>19</v>
      </c>
      <c r="U10" s="29">
        <v>20</v>
      </c>
      <c r="V10" s="29">
        <v>21</v>
      </c>
      <c r="W10" s="29">
        <v>22</v>
      </c>
      <c r="X10" s="29">
        <v>23</v>
      </c>
      <c r="Y10" s="29">
        <v>24</v>
      </c>
      <c r="Z10" s="29">
        <v>25</v>
      </c>
      <c r="AA10" s="29">
        <v>26</v>
      </c>
      <c r="AB10" s="29">
        <v>27</v>
      </c>
      <c r="AC10" s="29">
        <v>28</v>
      </c>
      <c r="AD10" s="29">
        <v>29</v>
      </c>
      <c r="AE10" s="29">
        <v>30</v>
      </c>
      <c r="AF10" s="29">
        <v>31</v>
      </c>
      <c r="AG10" s="29">
        <v>32</v>
      </c>
      <c r="AH10" s="29">
        <v>33</v>
      </c>
      <c r="AI10" s="29">
        <v>34</v>
      </c>
    </row>
    <row r="11" spans="1:38" s="41" customFormat="1" ht="36" customHeight="1" x14ac:dyDescent="0.2">
      <c r="A11" s="31">
        <v>1</v>
      </c>
      <c r="B11" s="31" t="s">
        <v>4</v>
      </c>
      <c r="C11" s="31"/>
      <c r="D11" s="32" t="s">
        <v>45</v>
      </c>
      <c r="E11" s="112" t="s">
        <v>56</v>
      </c>
      <c r="F11" s="69" t="s">
        <v>49</v>
      </c>
      <c r="G11" s="68" t="s">
        <v>48</v>
      </c>
      <c r="H11" s="67"/>
      <c r="I11" s="62"/>
      <c r="J11" s="64"/>
      <c r="K11" s="66"/>
      <c r="L11" s="65" t="s">
        <v>38</v>
      </c>
      <c r="M11" s="63">
        <v>72</v>
      </c>
      <c r="N11" s="34"/>
      <c r="O11" s="34"/>
      <c r="P11" s="63">
        <v>72</v>
      </c>
      <c r="Q11" s="34">
        <v>21254.17</v>
      </c>
      <c r="R11" s="35">
        <f>Q11*1.2</f>
        <v>25505.003999999997</v>
      </c>
      <c r="S11" s="36">
        <f>P11*R11</f>
        <v>1836360.2879999997</v>
      </c>
      <c r="T11" s="34"/>
      <c r="U11" s="36"/>
      <c r="V11" s="34"/>
      <c r="W11" s="36"/>
      <c r="X11" s="34"/>
      <c r="Y11" s="36"/>
      <c r="Z11" s="34"/>
      <c r="AA11" s="37"/>
      <c r="AB11" s="34"/>
      <c r="AC11" s="36"/>
      <c r="AD11" s="40"/>
      <c r="AE11" s="34"/>
      <c r="AF11" s="38"/>
      <c r="AG11" s="33"/>
      <c r="AH11" s="61">
        <v>3.2</v>
      </c>
      <c r="AI11" s="61" t="s">
        <v>47</v>
      </c>
    </row>
    <row r="12" spans="1:38" s="41" customFormat="1" ht="30" x14ac:dyDescent="0.2">
      <c r="A12" s="31">
        <v>2</v>
      </c>
      <c r="B12" s="34"/>
      <c r="C12" s="34"/>
      <c r="D12" s="39"/>
      <c r="E12" s="113"/>
      <c r="F12" s="69" t="s">
        <v>51</v>
      </c>
      <c r="G12" s="68" t="s">
        <v>50</v>
      </c>
      <c r="H12" s="67"/>
      <c r="I12" s="62"/>
      <c r="J12" s="64"/>
      <c r="K12" s="66"/>
      <c r="L12" s="65" t="s">
        <v>38</v>
      </c>
      <c r="M12" s="63">
        <v>80</v>
      </c>
      <c r="N12" s="34"/>
      <c r="O12" s="34"/>
      <c r="P12" s="63">
        <v>80</v>
      </c>
      <c r="Q12" s="34">
        <v>1325.26</v>
      </c>
      <c r="R12" s="35">
        <f t="shared" ref="R12:R13" si="0">Q12*1.2</f>
        <v>1590.3119999999999</v>
      </c>
      <c r="S12" s="36">
        <f t="shared" ref="S12:S13" si="1">P12*R12</f>
        <v>127224.95999999999</v>
      </c>
      <c r="T12" s="34"/>
      <c r="U12" s="36"/>
      <c r="V12" s="34"/>
      <c r="W12" s="36"/>
      <c r="X12" s="34"/>
      <c r="Y12" s="36"/>
      <c r="Z12" s="34"/>
      <c r="AA12" s="37"/>
      <c r="AB12" s="34"/>
      <c r="AC12" s="36"/>
      <c r="AD12" s="40"/>
      <c r="AE12" s="34"/>
      <c r="AF12" s="38"/>
      <c r="AG12" s="33"/>
      <c r="AH12" s="61">
        <v>3.2</v>
      </c>
      <c r="AI12" s="61" t="s">
        <v>47</v>
      </c>
    </row>
    <row r="13" spans="1:38" s="41" customFormat="1" ht="99" customHeight="1" x14ac:dyDescent="0.2">
      <c r="A13" s="31">
        <v>3</v>
      </c>
      <c r="B13" s="34"/>
      <c r="C13" s="34"/>
      <c r="D13" s="39"/>
      <c r="E13" s="114"/>
      <c r="F13" s="69" t="s">
        <v>53</v>
      </c>
      <c r="G13" s="68" t="s">
        <v>52</v>
      </c>
      <c r="H13" s="67"/>
      <c r="I13" s="62"/>
      <c r="J13" s="64"/>
      <c r="K13" s="66"/>
      <c r="L13" s="65" t="s">
        <v>38</v>
      </c>
      <c r="M13" s="63">
        <v>24</v>
      </c>
      <c r="N13" s="34"/>
      <c r="O13" s="34"/>
      <c r="P13" s="63">
        <v>24</v>
      </c>
      <c r="Q13" s="34">
        <v>6238.72</v>
      </c>
      <c r="R13" s="35">
        <f t="shared" si="0"/>
        <v>7486.4639999999999</v>
      </c>
      <c r="S13" s="36">
        <f>P13*R13</f>
        <v>179675.136</v>
      </c>
      <c r="T13" s="34"/>
      <c r="U13" s="36"/>
      <c r="V13" s="34"/>
      <c r="W13" s="36"/>
      <c r="X13" s="34"/>
      <c r="Y13" s="36"/>
      <c r="Z13" s="34"/>
      <c r="AA13" s="37"/>
      <c r="AB13" s="34"/>
      <c r="AC13" s="36"/>
      <c r="AD13" s="40"/>
      <c r="AE13" s="34"/>
      <c r="AF13" s="38"/>
      <c r="AG13" s="33"/>
      <c r="AH13" s="61">
        <v>3.2</v>
      </c>
      <c r="AI13" s="61" t="s">
        <v>47</v>
      </c>
    </row>
    <row r="14" spans="1:38" s="41" customFormat="1" ht="15.75" x14ac:dyDescent="0.2">
      <c r="A14" s="70"/>
      <c r="B14" s="71"/>
      <c r="C14" s="71"/>
      <c r="D14" s="72"/>
      <c r="E14" s="73"/>
      <c r="F14" s="74"/>
      <c r="G14" s="75"/>
      <c r="H14" s="76"/>
      <c r="I14" s="48"/>
      <c r="J14" s="77"/>
      <c r="K14" s="78"/>
      <c r="L14" s="43"/>
      <c r="M14" s="79"/>
      <c r="N14" s="71"/>
      <c r="O14" s="71"/>
      <c r="P14" s="79"/>
      <c r="Q14" s="71"/>
      <c r="R14" s="80"/>
      <c r="S14" s="81"/>
      <c r="T14" s="71"/>
      <c r="U14" s="81"/>
      <c r="V14" s="71"/>
      <c r="W14" s="81"/>
      <c r="X14" s="71"/>
      <c r="Y14" s="81"/>
      <c r="Z14" s="71"/>
      <c r="AA14" s="82"/>
      <c r="AB14" s="71"/>
      <c r="AC14" s="81"/>
      <c r="AD14" s="83"/>
      <c r="AE14" s="71"/>
      <c r="AF14" s="84"/>
      <c r="AG14" s="85"/>
      <c r="AH14" s="86"/>
      <c r="AI14" s="86"/>
    </row>
    <row r="15" spans="1:38" s="53" customFormat="1" ht="31.5" x14ac:dyDescent="0.2">
      <c r="A15" s="43"/>
      <c r="B15" s="44"/>
      <c r="C15" s="44"/>
      <c r="D15" s="45"/>
      <c r="E15" s="44"/>
      <c r="F15" s="46"/>
      <c r="G15" s="44"/>
      <c r="H15" s="47"/>
      <c r="I15" s="48"/>
      <c r="J15" s="47"/>
      <c r="K15" s="48"/>
      <c r="L15" s="44"/>
      <c r="M15" s="44"/>
      <c r="N15" s="44"/>
      <c r="O15" s="44"/>
      <c r="P15" s="49"/>
      <c r="Q15" s="44"/>
      <c r="R15" s="50" t="s">
        <v>39</v>
      </c>
      <c r="S15" s="51">
        <v>2143260.4</v>
      </c>
      <c r="T15" s="49"/>
      <c r="U15" s="52"/>
      <c r="V15" s="49"/>
      <c r="W15" s="52"/>
      <c r="X15" s="49"/>
      <c r="Y15" s="52"/>
      <c r="Z15" s="50" t="s">
        <v>39</v>
      </c>
      <c r="AA15" s="51">
        <f>SUM(AA11:AA13)</f>
        <v>0</v>
      </c>
      <c r="AB15" s="49"/>
      <c r="AC15" s="52"/>
      <c r="AD15" s="52"/>
      <c r="AE15" s="52"/>
      <c r="AF15" s="52"/>
      <c r="AG15" s="52"/>
      <c r="AH15" s="52"/>
      <c r="AI15" s="52"/>
    </row>
    <row r="16" spans="1:38" s="41" customFormat="1" ht="3.75" customHeight="1" x14ac:dyDescent="0.2">
      <c r="A16" s="54"/>
      <c r="B16" s="54"/>
      <c r="C16" s="54"/>
      <c r="D16" s="55"/>
      <c r="E16" s="54"/>
      <c r="F16" s="42"/>
      <c r="G16" s="56"/>
      <c r="H16" s="57"/>
      <c r="I16" s="58"/>
      <c r="J16" s="57"/>
      <c r="K16" s="58"/>
      <c r="L16" s="54"/>
      <c r="M16" s="54"/>
      <c r="N16" s="54"/>
      <c r="O16" s="54"/>
      <c r="P16" s="42"/>
      <c r="Q16" s="54"/>
      <c r="R16" s="59"/>
      <c r="S16" s="60"/>
      <c r="T16" s="42"/>
      <c r="U16" s="60"/>
      <c r="V16" s="42"/>
      <c r="W16" s="60"/>
      <c r="X16" s="42"/>
      <c r="Y16" s="60"/>
      <c r="Z16" s="59"/>
      <c r="AA16" s="60"/>
      <c r="AB16" s="42"/>
      <c r="AC16" s="60"/>
      <c r="AD16" s="60"/>
      <c r="AE16" s="60"/>
      <c r="AF16" s="60"/>
      <c r="AG16" s="60"/>
      <c r="AH16" s="60"/>
      <c r="AI16" s="60"/>
    </row>
    <row r="17" spans="1:35" s="41" customFormat="1" ht="15.75" x14ac:dyDescent="0.2">
      <c r="A17" s="54"/>
      <c r="B17" s="54"/>
      <c r="C17" s="54"/>
      <c r="D17" s="55"/>
      <c r="E17" s="54"/>
      <c r="F17" s="42"/>
      <c r="G17" s="42"/>
      <c r="H17" s="57"/>
      <c r="I17" s="58"/>
      <c r="J17" s="57"/>
      <c r="K17" s="58"/>
      <c r="L17" s="54"/>
      <c r="M17" s="54"/>
      <c r="N17" s="54"/>
      <c r="O17" s="54"/>
      <c r="P17" s="42"/>
      <c r="Q17" s="54"/>
      <c r="R17" s="59" t="s">
        <v>40</v>
      </c>
      <c r="S17" s="60">
        <f>S15-S18</f>
        <v>357210.06666666665</v>
      </c>
      <c r="T17" s="42"/>
      <c r="U17" s="60"/>
      <c r="V17" s="42"/>
      <c r="W17" s="60"/>
      <c r="X17" s="42"/>
      <c r="Y17" s="60"/>
      <c r="Z17" s="59" t="s">
        <v>40</v>
      </c>
      <c r="AA17" s="60">
        <f>AA15-AA18</f>
        <v>0</v>
      </c>
      <c r="AB17" s="42"/>
      <c r="AC17" s="60"/>
      <c r="AD17" s="60"/>
      <c r="AE17" s="60"/>
      <c r="AF17" s="60"/>
      <c r="AG17" s="60"/>
      <c r="AH17" s="60"/>
      <c r="AI17" s="60"/>
    </row>
    <row r="18" spans="1:35" s="41" customFormat="1" ht="15.75" x14ac:dyDescent="0.2">
      <c r="A18" s="54"/>
      <c r="B18" s="54"/>
      <c r="C18" s="54"/>
      <c r="D18" s="55"/>
      <c r="E18" s="54"/>
      <c r="F18" s="42"/>
      <c r="G18" s="42"/>
      <c r="H18" s="57"/>
      <c r="I18" s="58"/>
      <c r="J18" s="57"/>
      <c r="K18" s="58"/>
      <c r="L18" s="54"/>
      <c r="M18" s="54"/>
      <c r="N18" s="54"/>
      <c r="O18" s="54"/>
      <c r="P18" s="42"/>
      <c r="Q18" s="54"/>
      <c r="R18" s="59" t="s">
        <v>41</v>
      </c>
      <c r="S18" s="60">
        <f>S15/1.2</f>
        <v>1786050.3333333333</v>
      </c>
      <c r="T18" s="42"/>
      <c r="U18" s="60"/>
      <c r="V18" s="42"/>
      <c r="W18" s="60"/>
      <c r="X18" s="42"/>
      <c r="Y18" s="60"/>
      <c r="Z18" s="59" t="s">
        <v>41</v>
      </c>
      <c r="AA18" s="60">
        <f>AA15/1.18</f>
        <v>0</v>
      </c>
      <c r="AB18" s="42"/>
      <c r="AC18" s="60"/>
      <c r="AD18" s="60"/>
      <c r="AE18" s="60"/>
      <c r="AF18" s="60"/>
      <c r="AG18" s="60"/>
      <c r="AH18" s="60"/>
      <c r="AI18" s="60"/>
    </row>
    <row r="19" spans="1:35" s="41" customFormat="1" ht="15.75" x14ac:dyDescent="0.2">
      <c r="A19" s="54"/>
      <c r="B19" s="87" t="s">
        <v>42</v>
      </c>
      <c r="C19" s="88"/>
      <c r="D19" s="101"/>
      <c r="F19" s="42"/>
      <c r="G19" s="42"/>
      <c r="H19" s="58" t="s">
        <v>57</v>
      </c>
      <c r="I19" s="58"/>
      <c r="J19" s="57"/>
      <c r="K19" s="58"/>
      <c r="L19" s="54"/>
      <c r="M19" s="54"/>
      <c r="N19" s="54"/>
      <c r="O19" s="54"/>
      <c r="P19" s="42"/>
      <c r="Q19" s="54"/>
      <c r="R19" s="54"/>
      <c r="S19" s="60"/>
      <c r="T19" s="42"/>
      <c r="U19" s="60"/>
      <c r="V19" s="42"/>
      <c r="W19" s="60"/>
      <c r="X19" s="42"/>
      <c r="Y19" s="60"/>
      <c r="Z19" s="42"/>
      <c r="AA19" s="60"/>
      <c r="AB19" s="42"/>
      <c r="AC19" s="60"/>
      <c r="AD19" s="60"/>
      <c r="AE19" s="60"/>
      <c r="AF19" s="60"/>
      <c r="AG19" s="60"/>
      <c r="AH19" s="60"/>
      <c r="AI19" s="60"/>
    </row>
    <row r="20" spans="1:35" s="41" customFormat="1" ht="15.75" x14ac:dyDescent="0.2">
      <c r="A20" s="54"/>
      <c r="B20" s="58"/>
      <c r="C20" s="58"/>
      <c r="D20" s="55"/>
      <c r="F20" s="42"/>
      <c r="G20" s="42"/>
      <c r="H20" s="58"/>
      <c r="I20" s="58"/>
      <c r="J20" s="57"/>
      <c r="K20" s="58"/>
      <c r="L20" s="54"/>
      <c r="M20" s="54"/>
      <c r="N20" s="54"/>
      <c r="O20" s="54"/>
      <c r="P20" s="42"/>
      <c r="Q20" s="54"/>
      <c r="R20" s="54"/>
      <c r="S20" s="60"/>
      <c r="T20" s="42"/>
      <c r="U20" s="60"/>
      <c r="V20" s="42"/>
      <c r="W20" s="60"/>
      <c r="X20" s="42"/>
      <c r="Y20" s="60"/>
      <c r="Z20" s="42"/>
      <c r="AA20" s="60"/>
      <c r="AB20" s="42"/>
      <c r="AC20" s="60"/>
      <c r="AD20" s="60"/>
      <c r="AE20" s="60"/>
      <c r="AF20" s="60"/>
      <c r="AG20" s="60"/>
      <c r="AH20" s="60"/>
      <c r="AI20" s="60"/>
    </row>
    <row r="21" spans="1:35" s="41" customFormat="1" ht="32.25" customHeight="1" x14ac:dyDescent="0.2">
      <c r="A21" s="54"/>
      <c r="B21" s="87" t="s">
        <v>58</v>
      </c>
      <c r="C21" s="88"/>
      <c r="D21" s="89"/>
      <c r="E21" s="89"/>
      <c r="F21" s="42"/>
      <c r="G21" s="42"/>
      <c r="H21" s="58" t="s">
        <v>59</v>
      </c>
      <c r="I21" s="58"/>
      <c r="J21" s="57"/>
      <c r="K21" s="58"/>
      <c r="L21" s="54"/>
      <c r="M21" s="54"/>
      <c r="N21" s="54"/>
      <c r="O21" s="54"/>
      <c r="P21" s="42"/>
      <c r="Q21" s="54"/>
      <c r="R21" s="54"/>
      <c r="S21" s="60"/>
      <c r="T21" s="42"/>
      <c r="U21" s="60"/>
      <c r="V21" s="42"/>
      <c r="W21" s="60"/>
      <c r="X21" s="42"/>
      <c r="Y21" s="60"/>
      <c r="Z21" s="42"/>
      <c r="AA21" s="60"/>
      <c r="AB21" s="42"/>
      <c r="AC21" s="60"/>
      <c r="AD21" s="60"/>
      <c r="AE21" s="60"/>
      <c r="AF21" s="60"/>
      <c r="AG21" s="60"/>
      <c r="AH21" s="60"/>
      <c r="AI21" s="60"/>
    </row>
    <row r="22" spans="1:35" s="41" customFormat="1" ht="15.75" x14ac:dyDescent="0.2">
      <c r="A22" s="54"/>
      <c r="B22" s="58"/>
      <c r="C22" s="58"/>
      <c r="D22" s="55"/>
      <c r="F22" s="42"/>
      <c r="G22" s="42"/>
      <c r="H22" s="58"/>
      <c r="I22" s="58"/>
      <c r="J22" s="57"/>
      <c r="K22" s="58"/>
      <c r="L22" s="54"/>
      <c r="M22" s="54"/>
      <c r="N22" s="54"/>
      <c r="O22" s="54"/>
      <c r="P22" s="42"/>
      <c r="Q22" s="54"/>
      <c r="R22" s="54"/>
      <c r="S22" s="60"/>
      <c r="T22" s="42"/>
      <c r="U22" s="60"/>
      <c r="V22" s="42"/>
      <c r="W22" s="60"/>
      <c r="X22" s="42"/>
      <c r="Y22" s="60"/>
      <c r="Z22" s="42"/>
      <c r="AA22" s="60"/>
      <c r="AB22" s="42"/>
      <c r="AC22" s="60"/>
      <c r="AD22" s="60"/>
      <c r="AE22" s="60"/>
      <c r="AF22" s="60"/>
      <c r="AG22" s="60"/>
      <c r="AH22" s="60"/>
      <c r="AI22" s="60"/>
    </row>
    <row r="23" spans="1:35" s="41" customFormat="1" ht="15.75" x14ac:dyDescent="0.2">
      <c r="A23" s="54"/>
      <c r="B23" s="58"/>
      <c r="C23" s="58"/>
      <c r="D23" s="55"/>
      <c r="F23" s="42"/>
      <c r="G23" s="42"/>
      <c r="H23" s="58"/>
      <c r="I23" s="58"/>
      <c r="J23" s="57"/>
      <c r="K23" s="58"/>
      <c r="L23" s="54"/>
      <c r="M23" s="54"/>
      <c r="N23" s="54"/>
      <c r="O23" s="54"/>
      <c r="P23" s="42"/>
      <c r="Q23" s="54"/>
      <c r="R23" s="54"/>
      <c r="S23" s="60"/>
      <c r="T23" s="42"/>
      <c r="U23" s="60"/>
      <c r="V23" s="42"/>
      <c r="W23" s="60"/>
      <c r="X23" s="42"/>
      <c r="Y23" s="60"/>
      <c r="Z23" s="42"/>
      <c r="AA23" s="60"/>
      <c r="AB23" s="42"/>
      <c r="AC23" s="60"/>
      <c r="AD23" s="60"/>
      <c r="AE23" s="60"/>
      <c r="AF23" s="60"/>
      <c r="AG23" s="60"/>
      <c r="AH23" s="60"/>
      <c r="AI23" s="60"/>
    </row>
    <row r="24" spans="1:35" s="41" customFormat="1" ht="15.75" x14ac:dyDescent="0.2">
      <c r="A24" s="54"/>
      <c r="B24" s="87" t="s">
        <v>43</v>
      </c>
      <c r="C24" s="88"/>
      <c r="D24" s="89"/>
      <c r="E24" s="89"/>
      <c r="F24" s="42"/>
      <c r="G24" s="42"/>
      <c r="H24" s="58" t="s">
        <v>44</v>
      </c>
      <c r="I24" s="58"/>
      <c r="J24" s="57"/>
      <c r="K24" s="58"/>
      <c r="L24" s="54"/>
      <c r="M24" s="54"/>
      <c r="N24" s="54"/>
      <c r="O24" s="54"/>
      <c r="P24" s="42"/>
      <c r="Q24" s="54"/>
      <c r="R24" s="54"/>
      <c r="S24" s="60"/>
      <c r="T24" s="42"/>
      <c r="U24" s="60"/>
      <c r="V24" s="42"/>
      <c r="W24" s="60"/>
      <c r="X24" s="42"/>
      <c r="Y24" s="60"/>
      <c r="Z24" s="42"/>
      <c r="AA24" s="60"/>
      <c r="AB24" s="42"/>
      <c r="AC24" s="60"/>
      <c r="AD24" s="60"/>
      <c r="AE24" s="60"/>
      <c r="AF24" s="60"/>
      <c r="AG24" s="60"/>
      <c r="AH24" s="60"/>
      <c r="AI24" s="60"/>
    </row>
    <row r="25" spans="1:35" s="41" customFormat="1" ht="15.75" x14ac:dyDescent="0.2">
      <c r="A25" s="54"/>
      <c r="B25" s="54"/>
      <c r="C25" s="54"/>
      <c r="D25" s="55"/>
      <c r="E25" s="54"/>
      <c r="F25" s="42"/>
      <c r="G25" s="42"/>
      <c r="H25" s="57"/>
      <c r="I25" s="58"/>
      <c r="J25" s="57"/>
      <c r="K25" s="58"/>
      <c r="L25" s="54"/>
      <c r="M25" s="54"/>
      <c r="N25" s="54"/>
      <c r="O25" s="54"/>
      <c r="P25" s="42"/>
      <c r="Q25" s="54"/>
      <c r="R25" s="54"/>
      <c r="S25" s="60"/>
      <c r="T25" s="42"/>
      <c r="U25" s="60"/>
      <c r="V25" s="42"/>
      <c r="W25" s="60"/>
      <c r="X25" s="42"/>
      <c r="Y25" s="60"/>
      <c r="Z25" s="42"/>
      <c r="AA25" s="60"/>
      <c r="AB25" s="42"/>
      <c r="AC25" s="60"/>
      <c r="AD25" s="60"/>
      <c r="AE25" s="60"/>
      <c r="AF25" s="60"/>
      <c r="AG25" s="60"/>
      <c r="AH25" s="60"/>
      <c r="AI25" s="60"/>
    </row>
    <row r="26" spans="1:35" s="41" customFormat="1" ht="15.75" x14ac:dyDescent="0.2">
      <c r="A26" s="54"/>
      <c r="B26" s="54"/>
      <c r="C26" s="54"/>
      <c r="D26" s="55"/>
      <c r="E26" s="54"/>
      <c r="F26" s="42"/>
      <c r="G26" s="42"/>
      <c r="H26" s="57"/>
      <c r="I26" s="58"/>
      <c r="J26" s="57"/>
      <c r="K26" s="58"/>
      <c r="L26" s="54"/>
      <c r="M26" s="54"/>
      <c r="N26" s="54"/>
      <c r="O26" s="54"/>
      <c r="P26" s="42"/>
      <c r="Q26" s="54"/>
      <c r="R26" s="54"/>
      <c r="S26" s="60"/>
      <c r="T26" s="42"/>
      <c r="U26" s="60"/>
      <c r="V26" s="42"/>
      <c r="W26" s="60"/>
      <c r="X26" s="42"/>
      <c r="Y26" s="60"/>
      <c r="Z26" s="42"/>
      <c r="AA26" s="60"/>
      <c r="AB26" s="42"/>
      <c r="AC26" s="60"/>
      <c r="AD26" s="60"/>
      <c r="AE26" s="60"/>
      <c r="AF26" s="60"/>
      <c r="AG26" s="60"/>
      <c r="AH26" s="60"/>
      <c r="AI26" s="60"/>
    </row>
    <row r="27" spans="1:35" s="41" customFormat="1" ht="15.75" x14ac:dyDescent="0.2">
      <c r="A27" s="54"/>
      <c r="B27" s="54"/>
      <c r="C27" s="54"/>
      <c r="D27" s="55"/>
      <c r="E27" s="54"/>
      <c r="F27" s="42"/>
      <c r="G27" s="42"/>
      <c r="H27" s="57"/>
      <c r="I27" s="58"/>
      <c r="J27" s="57"/>
      <c r="K27" s="58"/>
      <c r="L27" s="54"/>
      <c r="M27" s="54"/>
      <c r="N27" s="54"/>
      <c r="O27" s="54"/>
      <c r="P27" s="42"/>
      <c r="Q27" s="54"/>
      <c r="R27" s="54"/>
      <c r="S27" s="60"/>
      <c r="T27" s="42"/>
      <c r="U27" s="60"/>
      <c r="V27" s="42"/>
      <c r="W27" s="60"/>
      <c r="X27" s="42"/>
      <c r="Y27" s="60"/>
      <c r="Z27" s="42"/>
      <c r="AA27" s="60"/>
      <c r="AB27" s="42"/>
      <c r="AC27" s="60"/>
      <c r="AD27" s="60"/>
      <c r="AE27" s="60"/>
      <c r="AF27" s="60"/>
      <c r="AG27" s="60"/>
      <c r="AH27" s="60"/>
      <c r="AI27" s="60"/>
    </row>
    <row r="28" spans="1:35" s="41" customFormat="1" ht="15.75" x14ac:dyDescent="0.2">
      <c r="A28" s="54"/>
      <c r="B28" s="54"/>
      <c r="C28" s="54"/>
      <c r="D28" s="55"/>
      <c r="E28" s="54"/>
      <c r="F28" s="42"/>
      <c r="G28" s="42"/>
      <c r="H28" s="57"/>
      <c r="I28" s="58"/>
      <c r="J28" s="57"/>
      <c r="K28" s="58"/>
      <c r="L28" s="54"/>
      <c r="M28" s="54"/>
      <c r="N28" s="54"/>
      <c r="O28" s="54"/>
      <c r="P28" s="42"/>
      <c r="Q28" s="54"/>
      <c r="R28" s="54"/>
      <c r="S28" s="60"/>
      <c r="T28" s="42"/>
      <c r="U28" s="60"/>
      <c r="V28" s="42"/>
      <c r="W28" s="60"/>
      <c r="X28" s="42"/>
      <c r="Y28" s="60"/>
      <c r="Z28" s="42"/>
      <c r="AA28" s="60"/>
      <c r="AB28" s="42"/>
      <c r="AC28" s="60"/>
      <c r="AD28" s="60"/>
      <c r="AE28" s="60"/>
      <c r="AF28" s="60"/>
      <c r="AG28" s="60"/>
      <c r="AH28" s="60"/>
      <c r="AI28" s="60"/>
    </row>
  </sheetData>
  <autoFilter ref="A10:AC15">
    <sortState ref="A11:AB28">
      <sortCondition descending="1" ref="B8"/>
    </sortState>
  </autoFilter>
  <mergeCells count="42">
    <mergeCell ref="E11:E13"/>
    <mergeCell ref="X8:Y8"/>
    <mergeCell ref="AG1:AJ1"/>
    <mergeCell ref="H2:AC2"/>
    <mergeCell ref="H3:AC3"/>
    <mergeCell ref="AG3:AJ3"/>
    <mergeCell ref="AG4:AL4"/>
    <mergeCell ref="T7:AC7"/>
    <mergeCell ref="AD7:AD9"/>
    <mergeCell ref="H4:W4"/>
    <mergeCell ref="B19:D19"/>
    <mergeCell ref="AG5:AJ5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AG7:AG9"/>
    <mergeCell ref="AH7:AH9"/>
    <mergeCell ref="AI7:AI9"/>
    <mergeCell ref="T8:U8"/>
    <mergeCell ref="V8:W8"/>
    <mergeCell ref="B21:E21"/>
    <mergeCell ref="B24:E24"/>
    <mergeCell ref="AE7:AE9"/>
    <mergeCell ref="AF7:AF9"/>
    <mergeCell ref="P7:P9"/>
    <mergeCell ref="Q7:Q9"/>
    <mergeCell ref="R7:R9"/>
    <mergeCell ref="S7:S9"/>
    <mergeCell ref="J7:J9"/>
    <mergeCell ref="K7:K9"/>
    <mergeCell ref="L7:L9"/>
    <mergeCell ref="M7:M9"/>
    <mergeCell ref="N7:N9"/>
    <mergeCell ref="O7:O9"/>
    <mergeCell ref="Z8:AA8"/>
    <mergeCell ref="AB8:AC8"/>
  </mergeCells>
  <conditionalFormatting sqref="U11 W11 Y11 AC11 AC13:AC14 Y13:Y14 W13:W14 U13:U14">
    <cfRule type="cellIs" dxfId="1" priority="36" stopIfTrue="1" operator="equal">
      <formula>0</formula>
    </cfRule>
  </conditionalFormatting>
  <conditionalFormatting sqref="AC12 Y12 W12 U12">
    <cfRule type="cellIs" dxfId="0" priority="31" stopIfTrue="1" operator="equal">
      <formula>0</formula>
    </cfRule>
  </conditionalFormatting>
  <dataValidations count="3">
    <dataValidation type="list" allowBlank="1" showInputMessage="1" showErrorMessage="1" sqref="AE7:AE9">
      <formula1>"Самостоятельно,Централизованно"</formula1>
    </dataValidation>
    <dataValidation type="list" allowBlank="1" showInputMessage="1" showErrorMessage="1" sqref="B12:B14">
      <formula1>"Сургутские ЭС, Нефтеюганские ЭС, Когалымские ЭС, Нижневартовские ЭС, Ноябрьские ЭС, Энергокомплекс,Северные ЭС, Урайские ЭС,Тюменские распределительные сети"</formula1>
    </dataValidation>
    <dataValidation type="list" allowBlank="1" showInputMessage="1" showErrorMessage="1" sqref="C12:C14">
      <formula1>"Ишимское ТПО,Тобольское ТПО,Тюменское ТПО,Южное ТПО"</formula1>
    </dataValidation>
  </dataValidations>
  <pageMargins left="0" right="0" top="0.47244094488188981" bottom="0.43307086614173229" header="0.31496062992125984" footer="0.35433070866141736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Company>АО "Тюменьэнерго"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Курахов Арсен Ахмедович</dc:creator>
  <cp:lastModifiedBy>Новиков Борис Александрович</cp:lastModifiedBy>
  <cp:lastPrinted>2018-09-10T11:38:16Z</cp:lastPrinted>
  <dcterms:created xsi:type="dcterms:W3CDTF">2018-06-08T10:39:04Z</dcterms:created>
  <dcterms:modified xsi:type="dcterms:W3CDTF">2018-10-31T10:29:54Z</dcterms:modified>
</cp:coreProperties>
</file>